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-15" yWindow="-15" windowWidth="16020" windowHeight="12030"/>
  </bookViews>
  <sheets>
    <sheet name="Sheet1" sheetId="2" r:id="rId1"/>
  </sheets>
  <calcPr calcId="162913"/>
  <webPublishing codePage="1252"/>
</workbook>
</file>

<file path=xl/calcChain.xml><?xml version="1.0" encoding="utf-8"?>
<calcChain xmlns="http://schemas.openxmlformats.org/spreadsheetml/2006/main">
  <c r="C10" i="2" l="1"/>
  <c r="C11" i="2" s="1"/>
  <c r="C12" i="2" s="1"/>
  <c r="C13" i="2" l="1"/>
</calcChain>
</file>

<file path=xl/sharedStrings.xml><?xml version="1.0" encoding="utf-8"?>
<sst xmlns="http://schemas.openxmlformats.org/spreadsheetml/2006/main" count="11" uniqueCount="11">
  <si>
    <t>Mortgage Loan Worksheet</t>
  </si>
  <si>
    <t>Input Cells</t>
  </si>
  <si>
    <t>Result Cells</t>
  </si>
  <si>
    <t>Purchase Price:</t>
  </si>
  <si>
    <t>Down Payment:</t>
  </si>
  <si>
    <t>Loan Amount:</t>
  </si>
  <si>
    <t>Monthly Payment:</t>
  </si>
  <si>
    <t>Total Payments:</t>
  </si>
  <si>
    <t>Total Interest:</t>
  </si>
  <si>
    <t>Loan Term (Months):</t>
  </si>
  <si>
    <t>Interest Rate (APR):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</si>
</sst>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0" fontId="0" fillId="0" borderId="1" xfId="0" applyFill="1" applyBorder="1"/>
    <xf numFmtId="0" fontId="0" fillId="0" borderId="0" xfId="0" quotePrefix="1"/>
    <xf numFmtId="0" fontId="0" fillId="0" borderId="0" xfId="0" quotePrefix="1" applyBorder="1"/>
    <xf numFmtId="0" fontId="0" fillId="0" borderId="0" xfId="0" quotePrefix="1" applyFill="1" applyBorder="1"/>
    <xf numFmtId="6" fontId="0" fillId="0" borderId="1" xfId="0" applyNumberFormat="1" applyBorder="1"/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3"/>
  <sheetViews>
    <sheetView showGridLines="0" tabSelected="1" workbookViewId="0"/>
  </sheetViews>
  <sheetFormatPr defaultRowHeight="15" x14ac:dyDescent="0.25"/>
  <cols>
    <col min="1" max="1" width="2.140625" customWidth="1"/>
    <col min="2" max="2" width="24" customWidth="1"/>
    <col min="3" max="3" width="13.85546875" customWidth="1"/>
    <col min="4" max="4" width="6.85546875" customWidth="1"/>
  </cols>
  <sheetData>
    <row r="1" spans="1:4" ht="18.75" x14ac:dyDescent="0.3">
      <c r="A1" s="1"/>
      <c r="B1" s="10" t="s">
        <v>0</v>
      </c>
      <c r="C1" s="10"/>
      <c r="D1" s="1"/>
    </row>
    <row r="2" spans="1:4" x14ac:dyDescent="0.25">
      <c r="A2" s="1"/>
      <c r="B2" s="1"/>
      <c r="C2" s="1"/>
      <c r="D2" s="1"/>
    </row>
    <row r="3" spans="1:4" x14ac:dyDescent="0.25">
      <c r="B3" s="11" t="s">
        <v>1</v>
      </c>
      <c r="C3" s="11"/>
    </row>
    <row r="4" spans="1:4" x14ac:dyDescent="0.25">
      <c r="B4" s="2" t="s">
        <v>3</v>
      </c>
      <c r="C4" s="9">
        <v>409000</v>
      </c>
    </row>
    <row r="5" spans="1:4" x14ac:dyDescent="0.25">
      <c r="B5" s="2" t="s">
        <v>4</v>
      </c>
      <c r="C5" s="3">
        <v>0.2</v>
      </c>
    </row>
    <row r="6" spans="1:4" x14ac:dyDescent="0.25">
      <c r="B6" s="2" t="s">
        <v>9</v>
      </c>
      <c r="C6" s="2">
        <v>360</v>
      </c>
    </row>
    <row r="7" spans="1:4" x14ac:dyDescent="0.25">
      <c r="B7" s="2" t="s">
        <v>10</v>
      </c>
      <c r="C7" s="4">
        <v>6.5000000000000002E-2</v>
      </c>
    </row>
    <row r="9" spans="1:4" x14ac:dyDescent="0.25">
      <c r="B9" s="11" t="s">
        <v>2</v>
      </c>
      <c r="C9" s="11"/>
    </row>
    <row r="10" spans="1:4" x14ac:dyDescent="0.25">
      <c r="B10" s="2" t="s">
        <v>5</v>
      </c>
      <c r="C10" s="9">
        <f>C4*(1-C5)</f>
        <v>327200</v>
      </c>
      <c r="D10" s="6"/>
    </row>
    <row r="11" spans="1:4" x14ac:dyDescent="0.25">
      <c r="B11" s="2" t="s">
        <v>6</v>
      </c>
      <c r="C11" s="9">
        <f>PMT(C7/12,C6,-C10)</f>
        <v>2068.1265728689777</v>
      </c>
      <c r="D11" s="6"/>
    </row>
    <row r="12" spans="1:4" x14ac:dyDescent="0.25">
      <c r="A12" s="1"/>
      <c r="B12" s="2" t="s">
        <v>7</v>
      </c>
      <c r="C12" s="9">
        <f>C11*C6</f>
        <v>744525.56623283203</v>
      </c>
      <c r="D12" s="7"/>
    </row>
    <row r="13" spans="1:4" x14ac:dyDescent="0.25">
      <c r="A13" s="1"/>
      <c r="B13" s="5" t="s">
        <v>8</v>
      </c>
      <c r="C13" s="9">
        <f>C12-C10</f>
        <v>417325.56623283203</v>
      </c>
      <c r="D13" s="8"/>
    </row>
  </sheetData>
  <mergeCells count="3">
    <mergeCell ref="B1:C1"/>
    <mergeCell ref="B3:C3"/>
    <mergeCell ref="B9:C9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2006-11-13T18:22:54Z</outs:dateTime>
      <outs:isPinned>true</outs:isPinned>
    </outs:relatedDate>
    <outs:relatedDate>
      <outs:type>2</outs:type>
      <outs:displayName>Created</outs:displayName>
      <outs:dateTime>1996-11-15T18:28:26Z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DAE4AE1-9BD3-40F3-AB2F-CC1C78451DB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mortgage loan.xlsx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1996-11-15T18:28:26Z</dcterms:created>
  <dcterms:modified xsi:type="dcterms:W3CDTF">2015-09-25T14:50:29Z</dcterms:modified>
  <cp:category>Excel 2016 Bible</cp:category>
</cp:coreProperties>
</file>